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331.25-PE/Minuta/"/>
    </mc:Choice>
  </mc:AlternateContent>
  <xr:revisionPtr revIDLastSave="188" documentId="13_ncr:1_{A9A5A6A1-B81B-4AD3-8D72-E6E3E846D773}" xr6:coauthVersionLast="47" xr6:coauthVersionMax="47" xr10:uidLastSave="{971AFC4D-327F-41E7-B7F0-9056DA8C58DF}"/>
  <bookViews>
    <workbookView xWindow="1335" yWindow="330" windowWidth="13215" windowHeight="15150" xr2:uid="{00000000-000D-0000-FFFF-FFFF00000000}"/>
  </bookViews>
  <sheets>
    <sheet name="MODEL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" l="1"/>
  <c r="G18" i="2" s="1"/>
  <c r="F17" i="2"/>
  <c r="G17" i="2" s="1"/>
  <c r="G19" i="2" s="1"/>
  <c r="G13" i="2"/>
  <c r="F19" i="2" l="1"/>
  <c r="E22" i="2" s="1"/>
  <c r="E23" i="2"/>
</calcChain>
</file>

<file path=xl/sharedStrings.xml><?xml version="1.0" encoding="utf-8"?>
<sst xmlns="http://schemas.openxmlformats.org/spreadsheetml/2006/main" count="44" uniqueCount="41">
  <si>
    <t>ANEXO I-B - MODELO DE PROPOSTA</t>
  </si>
  <si>
    <t>DADOS DA EMPRESA</t>
  </si>
  <si>
    <t>Razão Social:</t>
  </si>
  <si>
    <t>CNPJ:</t>
  </si>
  <si>
    <t>Endereço:</t>
  </si>
  <si>
    <t>Validade da proposta:</t>
  </si>
  <si>
    <t>Email</t>
  </si>
  <si>
    <t>Telefone</t>
  </si>
  <si>
    <t>Item</t>
  </si>
  <si>
    <t>CÓDIGO DO PRODUTO (TJ)</t>
  </si>
  <si>
    <t>DESCRIÇÃO RESUMIDA</t>
  </si>
  <si>
    <t>MARCA/ MODELO</t>
  </si>
  <si>
    <t>QUANTIDADE/MÊS</t>
  </si>
  <si>
    <t>VALOR MENSAL</t>
  </si>
  <si>
    <t>VALOR TOTAL (36 MESES)</t>
  </si>
  <si>
    <t>LOCAÇÃO DE IMPRESSORA, INCLUSA MANUTENÇÃO PREVENTIVA E CORRETIVA, E SUPRIMENTOS</t>
  </si>
  <si>
    <t>QUANTIDADE ESTIMADA/MÊS</t>
  </si>
  <si>
    <t>VALOR UNITÁRIO</t>
  </si>
  <si>
    <t>VALOR MENSAL ESTIMADO</t>
  </si>
  <si>
    <t>VALOR TOTAL ESTIMADO (36 MESES)</t>
  </si>
  <si>
    <t>55-1114</t>
  </si>
  <si>
    <t>IMPRESSÃO POLICROMÁTICA A3</t>
  </si>
  <si>
    <t>55-1115</t>
  </si>
  <si>
    <t>IMPRESSÃO POLICROMÁTICA A4</t>
  </si>
  <si>
    <t>VALOR TOTAL ESTIMADO DAS IMPRESSÕES</t>
  </si>
  <si>
    <t xml:space="preserve">VALOR TOTAL MENSAL DA PROPOSTA </t>
  </si>
  <si>
    <t>VALOR TOTAL DA PROPOSTA POR 36 MESES</t>
  </si>
  <si>
    <t>Observações:</t>
  </si>
  <si>
    <t>Local e data:</t>
  </si>
  <si>
    <t>______________________________________, ___/___/_____.</t>
  </si>
  <si>
    <t>Identificação e assinatura:</t>
  </si>
  <si>
    <t xml:space="preserve">Assinatura </t>
  </si>
  <si>
    <t xml:space="preserve"> </t>
  </si>
  <si>
    <t xml:space="preserve">Locação de 1 (uma) impressora policromática digital de alta produtividade nova, de primeiro uso, em linha de produção do fabricante, com servidor de impressão dedicado, incluindo assistência técnica com manutenção preventiva e corretiva, reposição de peças e fornecimento de suprimentos, com exceção de papel e grampos. </t>
  </si>
  <si>
    <t>60 dias</t>
  </si>
  <si>
    <t xml:space="preserve">LOTE ÚNICO </t>
  </si>
  <si>
    <t>Descrição da unidade contralodora de impressão e complementos ofertados, se houver.:</t>
  </si>
  <si>
    <t>1) Validade da proposta: 60 dias</t>
  </si>
  <si>
    <t>3) Prazo de pagamento: 30 (trinta) dias após o ateste da Nota Fiscal (item 9.5 do TR)</t>
  </si>
  <si>
    <t>2) Prazo de entrega/instalação: 30 (trinta) dias da assintaura do contrato (item 7.1 do TR)</t>
  </si>
  <si>
    <t>4) Conta do Banco do Brasil para pagamento: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</si>
</sst>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0" borderId="6" xfId="8" applyNumberFormat="1" applyFont="1" applyFill="1" applyBorder="1" applyAlignment="1" applyProtection="1">
      <alignment vertical="center"/>
    </xf>
    <xf numFmtId="165" fontId="4" fillId="0" borderId="3" xfId="8" applyNumberFormat="1" applyFont="1" applyFill="1" applyBorder="1" applyAlignment="1" applyProtection="1">
      <alignment vertical="center"/>
    </xf>
    <xf numFmtId="0" fontId="2" fillId="0" borderId="6" xfId="0" applyFont="1" applyBorder="1" applyAlignment="1">
      <alignment vertical="center" wrapText="1"/>
    </xf>
    <xf numFmtId="43" fontId="2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43" fontId="8" fillId="0" borderId="0" xfId="1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0" fillId="0" borderId="7" xfId="0" applyBorder="1"/>
    <xf numFmtId="3" fontId="12" fillId="0" borderId="11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3" fontId="0" fillId="0" borderId="0" xfId="0" applyNumberFormat="1"/>
    <xf numFmtId="43" fontId="8" fillId="4" borderId="7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5" fontId="4" fillId="2" borderId="5" xfId="8" applyNumberFormat="1" applyFont="1" applyFill="1" applyBorder="1" applyAlignment="1" applyProtection="1">
      <alignment vertical="center"/>
    </xf>
    <xf numFmtId="165" fontId="4" fillId="2" borderId="3" xfId="8" applyNumberFormat="1" applyFont="1" applyFill="1" applyBorder="1" applyAlignment="1" applyProtection="1">
      <alignment vertical="center"/>
    </xf>
    <xf numFmtId="165" fontId="4" fillId="2" borderId="5" xfId="8" applyNumberFormat="1" applyFont="1" applyFill="1" applyBorder="1" applyAlignment="1" applyProtection="1">
      <alignment vertical="center" wrapText="1"/>
    </xf>
    <xf numFmtId="165" fontId="4" fillId="2" borderId="6" xfId="8" applyNumberFormat="1" applyFont="1" applyFill="1" applyBorder="1" applyAlignment="1" applyProtection="1">
      <alignment vertical="center" wrapText="1"/>
    </xf>
    <xf numFmtId="14" fontId="5" fillId="0" borderId="3" xfId="3" applyNumberFormat="1" applyFont="1" applyBorder="1" applyAlignment="1">
      <alignment vertical="center" wrapText="1"/>
    </xf>
    <xf numFmtId="165" fontId="4" fillId="0" borderId="5" xfId="8" applyNumberFormat="1" applyFont="1" applyFill="1" applyBorder="1" applyAlignment="1" applyProtection="1">
      <alignment vertical="center"/>
    </xf>
    <xf numFmtId="0" fontId="10" fillId="0" borderId="0" xfId="0" applyFont="1" applyAlignment="1">
      <alignment vertical="center" wrapText="1"/>
    </xf>
    <xf numFmtId="164" fontId="4" fillId="2" borderId="1" xfId="3" applyNumberFormat="1" applyFont="1" applyFill="1" applyBorder="1" applyAlignment="1">
      <alignment vertical="center"/>
    </xf>
    <xf numFmtId="164" fontId="4" fillId="2" borderId="5" xfId="3" applyNumberFormat="1" applyFont="1" applyFill="1" applyBorder="1" applyAlignment="1">
      <alignment vertical="center" wrapText="1"/>
    </xf>
    <xf numFmtId="164" fontId="4" fillId="2" borderId="6" xfId="3" applyNumberFormat="1" applyFont="1" applyFill="1" applyBorder="1" applyAlignment="1">
      <alignment vertical="center" wrapText="1"/>
    </xf>
    <xf numFmtId="164" fontId="4" fillId="2" borderId="3" xfId="3" applyNumberFormat="1" applyFont="1" applyFill="1" applyBorder="1" applyAlignment="1">
      <alignment vertical="center" wrapText="1"/>
    </xf>
    <xf numFmtId="14" fontId="4" fillId="0" borderId="5" xfId="3" applyNumberFormat="1" applyFont="1" applyBorder="1" applyAlignment="1">
      <alignment vertical="center" wrapText="1"/>
    </xf>
    <xf numFmtId="0" fontId="11" fillId="3" borderId="13" xfId="0" applyFont="1" applyFill="1" applyBorder="1" applyAlignment="1">
      <alignment horizontal="center" vertical="center" wrapText="1"/>
    </xf>
    <xf numFmtId="43" fontId="4" fillId="4" borderId="14" xfId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3" fontId="8" fillId="0" borderId="16" xfId="1" applyFont="1" applyFill="1" applyBorder="1" applyAlignment="1" applyProtection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1" fillId="3" borderId="22" xfId="0" applyFont="1" applyFill="1" applyBorder="1" applyAlignment="1">
      <alignment horizontal="center" vertical="center" wrapText="1"/>
    </xf>
    <xf numFmtId="43" fontId="4" fillId="4" borderId="23" xfId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3" fontId="9" fillId="0" borderId="1" xfId="1" applyFont="1" applyFill="1" applyBorder="1" applyAlignment="1" applyProtection="1">
      <alignment vertical="center" wrapText="1"/>
    </xf>
    <xf numFmtId="43" fontId="3" fillId="0" borderId="1" xfId="1" applyFont="1" applyBorder="1" applyAlignment="1">
      <alignment vertical="center" wrapText="1"/>
    </xf>
    <xf numFmtId="43" fontId="3" fillId="0" borderId="2" xfId="1" applyFont="1" applyFill="1" applyBorder="1" applyAlignment="1" applyProtection="1">
      <alignment vertical="center" wrapText="1"/>
    </xf>
    <xf numFmtId="43" fontId="9" fillId="0" borderId="14" xfId="1" applyFont="1" applyFill="1" applyBorder="1" applyAlignment="1" applyProtection="1">
      <alignment vertical="center" wrapText="1"/>
    </xf>
    <xf numFmtId="43" fontId="3" fillId="0" borderId="0" xfId="1" applyFont="1" applyFill="1" applyBorder="1" applyAlignment="1" applyProtection="1">
      <alignment vertical="center" wrapText="1"/>
    </xf>
    <xf numFmtId="43" fontId="14" fillId="0" borderId="17" xfId="1" applyFont="1" applyBorder="1"/>
    <xf numFmtId="43" fontId="14" fillId="0" borderId="18" xfId="0" applyNumberFormat="1" applyFont="1" applyBorder="1"/>
    <xf numFmtId="0" fontId="0" fillId="0" borderId="4" xfId="0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9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8B3C8-7DFD-4AEF-8D35-A01755EABA52}">
  <sheetPr>
    <tabColor rgb="FFFFC000"/>
    <pageSetUpPr fitToPage="1"/>
  </sheetPr>
  <dimension ref="A1:H38"/>
  <sheetViews>
    <sheetView tabSelected="1" workbookViewId="0">
      <selection activeCell="G19" sqref="G19"/>
    </sheetView>
  </sheetViews>
  <sheetFormatPr defaultRowHeight="15" x14ac:dyDescent="0.25"/>
  <cols>
    <col min="2" max="2" width="15.28515625" customWidth="1"/>
    <col min="3" max="3" width="35.85546875" customWidth="1"/>
    <col min="4" max="4" width="20.28515625" customWidth="1"/>
    <col min="5" max="5" width="19.42578125" customWidth="1"/>
    <col min="6" max="6" width="16.140625" customWidth="1"/>
    <col min="7" max="7" width="17.7109375" customWidth="1"/>
  </cols>
  <sheetData>
    <row r="1" spans="1:8" ht="15.6" customHeight="1" x14ac:dyDescent="0.25">
      <c r="A1" s="71" t="s">
        <v>0</v>
      </c>
      <c r="B1" s="71"/>
      <c r="C1" s="71"/>
      <c r="D1" s="71"/>
      <c r="E1" s="71"/>
      <c r="F1" s="71"/>
      <c r="G1" s="71"/>
      <c r="H1" s="1"/>
    </row>
    <row r="2" spans="1:8" ht="60" customHeight="1" x14ac:dyDescent="0.25">
      <c r="A2" s="70" t="s">
        <v>33</v>
      </c>
      <c r="B2" s="70"/>
      <c r="C2" s="70"/>
      <c r="D2" s="70"/>
      <c r="E2" s="70"/>
      <c r="F2" s="70"/>
      <c r="G2" s="70"/>
      <c r="H2" s="1"/>
    </row>
    <row r="3" spans="1:8" ht="15.75" x14ac:dyDescent="0.25">
      <c r="A3" s="36"/>
      <c r="B3" s="36"/>
      <c r="C3" s="36"/>
      <c r="D3" s="36"/>
      <c r="E3" s="36"/>
      <c r="F3" s="36"/>
      <c r="G3" s="36"/>
      <c r="H3" s="1"/>
    </row>
    <row r="4" spans="1:8" ht="15.75" x14ac:dyDescent="0.25">
      <c r="A4" s="28"/>
      <c r="B4" s="28"/>
      <c r="C4" s="28"/>
      <c r="D4" s="28"/>
      <c r="E4" s="28"/>
      <c r="F4" s="28"/>
      <c r="G4" s="28"/>
      <c r="H4" s="1"/>
    </row>
    <row r="5" spans="1:8" ht="14.45" customHeight="1" x14ac:dyDescent="0.25">
      <c r="A5" s="37" t="s">
        <v>1</v>
      </c>
      <c r="B5" s="38"/>
      <c r="C5" s="39"/>
      <c r="D5" s="39"/>
      <c r="E5" s="39"/>
      <c r="F5" s="39"/>
      <c r="G5" s="40"/>
      <c r="H5" s="1"/>
    </row>
    <row r="6" spans="1:8" ht="27" customHeight="1" x14ac:dyDescent="0.25">
      <c r="A6" s="30" t="s">
        <v>2</v>
      </c>
      <c r="B6" s="31"/>
      <c r="C6" s="12"/>
      <c r="D6" s="30" t="s">
        <v>3</v>
      </c>
      <c r="E6" s="31"/>
      <c r="F6" s="35"/>
      <c r="G6" s="11"/>
      <c r="H6" s="1"/>
    </row>
    <row r="7" spans="1:8" ht="27" customHeight="1" x14ac:dyDescent="0.25">
      <c r="A7" s="30" t="s">
        <v>4</v>
      </c>
      <c r="B7" s="31"/>
      <c r="C7" s="10"/>
      <c r="D7" s="32" t="s">
        <v>5</v>
      </c>
      <c r="E7" s="33"/>
      <c r="F7" s="41" t="s">
        <v>34</v>
      </c>
      <c r="G7" s="34"/>
      <c r="H7" s="1"/>
    </row>
    <row r="8" spans="1:8" ht="27" customHeight="1" x14ac:dyDescent="0.25">
      <c r="A8" s="30" t="s">
        <v>6</v>
      </c>
      <c r="B8" s="31"/>
      <c r="C8" s="12"/>
      <c r="D8" s="30" t="s">
        <v>7</v>
      </c>
      <c r="E8" s="31"/>
      <c r="F8" s="35"/>
      <c r="G8" s="11"/>
      <c r="H8" s="1"/>
    </row>
    <row r="9" spans="1:8" x14ac:dyDescent="0.25">
      <c r="A9" s="2"/>
      <c r="B9" s="2"/>
      <c r="C9" s="1"/>
      <c r="D9" s="1"/>
      <c r="E9" s="1"/>
      <c r="F9" s="3"/>
      <c r="G9" s="3"/>
      <c r="H9" s="1"/>
    </row>
    <row r="10" spans="1:8" x14ac:dyDescent="0.25">
      <c r="A10" s="2"/>
      <c r="B10" s="2"/>
      <c r="C10" s="1"/>
      <c r="D10" s="1"/>
      <c r="E10" s="1"/>
      <c r="F10" s="3"/>
      <c r="G10" s="3"/>
      <c r="H10" s="1"/>
    </row>
    <row r="11" spans="1:8" x14ac:dyDescent="0.25">
      <c r="A11" s="64" t="s">
        <v>35</v>
      </c>
      <c r="B11" s="65"/>
      <c r="C11" s="65"/>
      <c r="D11" s="65"/>
      <c r="E11" s="65"/>
      <c r="F11" s="65"/>
      <c r="G11" s="66"/>
      <c r="H11" s="1"/>
    </row>
    <row r="12" spans="1:8" ht="31.5" x14ac:dyDescent="0.25">
      <c r="A12" s="51" t="s">
        <v>8</v>
      </c>
      <c r="B12" s="24" t="s">
        <v>9</v>
      </c>
      <c r="C12" s="24" t="s">
        <v>10</v>
      </c>
      <c r="D12" s="24" t="s">
        <v>11</v>
      </c>
      <c r="E12" s="24" t="s">
        <v>12</v>
      </c>
      <c r="F12" s="24" t="s">
        <v>13</v>
      </c>
      <c r="G12" s="52" t="s">
        <v>14</v>
      </c>
    </row>
    <row r="13" spans="1:8" ht="56.25" customHeight="1" x14ac:dyDescent="0.25">
      <c r="A13" s="9">
        <v>1</v>
      </c>
      <c r="B13" s="15">
        <v>550317</v>
      </c>
      <c r="C13" s="8" t="s">
        <v>15</v>
      </c>
      <c r="D13" s="8"/>
      <c r="E13" s="53">
        <v>1</v>
      </c>
      <c r="F13" s="54"/>
      <c r="G13" s="55">
        <f>F13*36</f>
        <v>0</v>
      </c>
    </row>
    <row r="14" spans="1:8" ht="56.25" customHeight="1" x14ac:dyDescent="0.25">
      <c r="A14" s="67" t="s">
        <v>36</v>
      </c>
      <c r="B14" s="67"/>
      <c r="C14" s="68"/>
      <c r="D14" s="68"/>
      <c r="E14" s="68"/>
      <c r="F14" s="68"/>
      <c r="G14" s="68"/>
    </row>
    <row r="15" spans="1:8" ht="15.75" x14ac:dyDescent="0.25">
      <c r="A15" s="44"/>
      <c r="B15" s="45"/>
      <c r="C15" s="46"/>
      <c r="D15" s="46"/>
      <c r="E15" s="47"/>
      <c r="F15" s="17"/>
      <c r="G15" s="48"/>
      <c r="H15" s="1"/>
    </row>
    <row r="16" spans="1:8" ht="56.25" customHeight="1" x14ac:dyDescent="0.25">
      <c r="A16" s="42" t="s">
        <v>8</v>
      </c>
      <c r="B16" s="16" t="s">
        <v>9</v>
      </c>
      <c r="C16" s="16" t="s">
        <v>10</v>
      </c>
      <c r="D16" s="16" t="s">
        <v>16</v>
      </c>
      <c r="E16" s="24" t="s">
        <v>17</v>
      </c>
      <c r="F16" s="29" t="s">
        <v>18</v>
      </c>
      <c r="G16" s="43" t="s">
        <v>19</v>
      </c>
      <c r="H16" s="1"/>
    </row>
    <row r="17" spans="1:8" ht="42.75" customHeight="1" x14ac:dyDescent="0.25">
      <c r="A17" s="18">
        <v>2</v>
      </c>
      <c r="B17" s="19" t="s">
        <v>20</v>
      </c>
      <c r="C17" s="20" t="s">
        <v>21</v>
      </c>
      <c r="D17" s="22">
        <v>11000</v>
      </c>
      <c r="E17" s="21"/>
      <c r="F17" s="56">
        <f>E17*D17</f>
        <v>0</v>
      </c>
      <c r="G17" s="57">
        <f>F17*36</f>
        <v>0</v>
      </c>
      <c r="H17" s="13"/>
    </row>
    <row r="18" spans="1:8" ht="43.5" customHeight="1" x14ac:dyDescent="0.25">
      <c r="A18" s="9">
        <v>3</v>
      </c>
      <c r="B18" s="15" t="s">
        <v>22</v>
      </c>
      <c r="C18" s="8" t="s">
        <v>23</v>
      </c>
      <c r="D18" s="23">
        <v>56000</v>
      </c>
      <c r="E18" s="21"/>
      <c r="F18" s="58">
        <f>E18*D18</f>
        <v>0</v>
      </c>
      <c r="G18" s="57">
        <f>F18*36</f>
        <v>0</v>
      </c>
      <c r="H18" s="13"/>
    </row>
    <row r="19" spans="1:8" ht="45" x14ac:dyDescent="0.25">
      <c r="A19" s="49"/>
      <c r="B19" s="50"/>
      <c r="C19" s="50"/>
      <c r="D19" s="50"/>
      <c r="E19" s="25" t="s">
        <v>24</v>
      </c>
      <c r="F19" s="59">
        <f>SUM(F17:F18)</f>
        <v>0</v>
      </c>
      <c r="G19" s="60">
        <f>SUM(G17:G18)</f>
        <v>0</v>
      </c>
    </row>
    <row r="20" spans="1:8" x14ac:dyDescent="0.25">
      <c r="A20" s="5"/>
      <c r="B20" s="5"/>
      <c r="C20" s="5"/>
      <c r="D20" s="5"/>
      <c r="E20" s="5"/>
      <c r="F20" s="14"/>
      <c r="G20" s="26"/>
    </row>
    <row r="21" spans="1:8" x14ac:dyDescent="0.25">
      <c r="A21" s="5"/>
      <c r="B21" s="5"/>
      <c r="C21" s="5"/>
      <c r="D21" s="5"/>
      <c r="E21" s="5"/>
      <c r="F21" s="14"/>
      <c r="G21" s="26"/>
    </row>
    <row r="22" spans="1:8" ht="20.25" customHeight="1" x14ac:dyDescent="0.25">
      <c r="A22" s="62" t="s">
        <v>25</v>
      </c>
      <c r="B22" s="63"/>
      <c r="C22" s="63"/>
      <c r="D22" s="63"/>
      <c r="E22" s="27">
        <f>F13+F19</f>
        <v>0</v>
      </c>
      <c r="F22" s="14"/>
      <c r="G22" s="26"/>
    </row>
    <row r="23" spans="1:8" ht="20.25" customHeight="1" x14ac:dyDescent="0.25">
      <c r="A23" s="62" t="s">
        <v>26</v>
      </c>
      <c r="B23" s="63"/>
      <c r="C23" s="63"/>
      <c r="D23" s="63"/>
      <c r="E23" s="27">
        <f>G13+G19</f>
        <v>0</v>
      </c>
      <c r="F23" s="5"/>
      <c r="G23" s="5"/>
      <c r="H23" s="4"/>
    </row>
    <row r="24" spans="1:8" x14ac:dyDescent="0.25">
      <c r="A24" s="1"/>
      <c r="B24" s="1"/>
      <c r="C24" s="1"/>
      <c r="D24" s="1"/>
      <c r="E24" s="1"/>
      <c r="F24" s="1"/>
      <c r="G24" s="1"/>
      <c r="H24" s="4"/>
    </row>
    <row r="25" spans="1:8" x14ac:dyDescent="0.25">
      <c r="A25" t="s">
        <v>27</v>
      </c>
      <c r="F25" s="6"/>
      <c r="G25" s="6"/>
      <c r="H25" s="4"/>
    </row>
    <row r="26" spans="1:8" x14ac:dyDescent="0.25">
      <c r="A26" t="s">
        <v>37</v>
      </c>
      <c r="F26" s="6"/>
      <c r="G26" s="6"/>
      <c r="H26" s="4"/>
    </row>
    <row r="27" spans="1:8" x14ac:dyDescent="0.25">
      <c r="A27" s="69" t="s">
        <v>39</v>
      </c>
      <c r="B27" s="69"/>
      <c r="C27" s="69"/>
      <c r="D27" s="69"/>
      <c r="E27" s="69"/>
      <c r="F27" s="69"/>
      <c r="G27" s="69"/>
      <c r="H27" s="4"/>
    </row>
    <row r="28" spans="1:8" x14ac:dyDescent="0.25">
      <c r="A28" s="69" t="s">
        <v>38</v>
      </c>
      <c r="B28" s="69"/>
      <c r="C28" s="69"/>
      <c r="D28" s="69"/>
      <c r="E28" s="69"/>
      <c r="F28" s="69"/>
      <c r="G28" s="69"/>
      <c r="H28" s="1"/>
    </row>
    <row r="29" spans="1:8" x14ac:dyDescent="0.25">
      <c r="A29" s="69" t="s">
        <v>40</v>
      </c>
      <c r="B29" s="69"/>
      <c r="C29" s="69"/>
      <c r="D29" s="69"/>
      <c r="E29" s="69"/>
      <c r="F29" s="69"/>
      <c r="G29" s="69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 t="s">
        <v>28</v>
      </c>
      <c r="C32" s="7" t="s">
        <v>29</v>
      </c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ht="30" x14ac:dyDescent="0.25">
      <c r="A34" s="1"/>
      <c r="B34" s="1" t="s">
        <v>30</v>
      </c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61" t="s">
        <v>31</v>
      </c>
      <c r="D35" s="61"/>
      <c r="E35" s="61"/>
      <c r="F35" s="1"/>
      <c r="G35" s="1"/>
      <c r="H35" s="1"/>
    </row>
    <row r="38" spans="1:8" x14ac:dyDescent="0.25">
      <c r="B38" t="s">
        <v>32</v>
      </c>
    </row>
  </sheetData>
  <mergeCells count="11">
    <mergeCell ref="A1:G1"/>
    <mergeCell ref="A2:G2"/>
    <mergeCell ref="A27:G27"/>
    <mergeCell ref="A28:G28"/>
    <mergeCell ref="C35:E35"/>
    <mergeCell ref="A22:D22"/>
    <mergeCell ref="A23:D23"/>
    <mergeCell ref="A11:G11"/>
    <mergeCell ref="A14:B14"/>
    <mergeCell ref="C14:G14"/>
    <mergeCell ref="A29:G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rstPageNumber="52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54320389-4BBF-42FB-901E-C50A4FF0D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C8E0E-A215-4077-860C-70726A13112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2025-03-10T16:26:18Z</cp:lastPrinted>
  <dcterms:created xsi:type="dcterms:W3CDTF">2020-06-04T16:07:41Z</dcterms:created>
  <dcterms:modified xsi:type="dcterms:W3CDTF">2025-03-10T16:26:45Z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